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7" i="1" l="1"/>
  <c r="F27" i="1"/>
  <c r="G27" i="1"/>
  <c r="H27" i="1"/>
  <c r="H19" i="1"/>
  <c r="H23" i="1" l="1"/>
  <c r="H24" i="1"/>
  <c r="H22" i="1"/>
  <c r="H21" i="1"/>
  <c r="H20" i="1"/>
  <c r="H18" i="1"/>
  <c r="H26" i="1" l="1"/>
  <c r="H15" i="1" l="1"/>
  <c r="H16" i="1"/>
  <c r="H17" i="1"/>
  <c r="H14" i="1"/>
  <c r="XFD27" i="1" l="1"/>
</calcChain>
</file>

<file path=xl/sharedStrings.xml><?xml version="1.0" encoding="utf-8"?>
<sst xmlns="http://schemas.openxmlformats.org/spreadsheetml/2006/main" count="53" uniqueCount="44">
  <si>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</si>
  <si>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</si>
  <si>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</si>
  <si>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</si>
  <si>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</si>
  <si>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</si>
  <si>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</si>
  <si>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</si>
  <si>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</si>
  <si>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</si>
  <si>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</si>
  <si>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</si>
  <si>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</si>
  <si>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</si>
  <si>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</si>
  <si>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</si>
  <si>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</si>
  <si>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</si>
  <si>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r>
      <t>&lt;</t>
    </r>
    <r>
      <rPr>
        <sz val="9"/>
        <rFont val="Arial LatArm"/>
        <family val="2"/>
      </rPr>
      <t>&lt; Մեծ Սարիարի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</si>
  <si>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Աննա Ավետիսյան</t>
  </si>
  <si>
    <t>Անահիտ Սահակյան</t>
  </si>
  <si>
    <t>Տեղեկատվական ծառայություններ</t>
  </si>
  <si>
    <t>Կոմուն.ծառայ ություններ                                              ./ դեռատիզացիայի վճար/</t>
  </si>
  <si>
    <t>Լիտր</t>
  </si>
  <si>
    <t>Էներգետիկ ծառայութ . Էլ էներգիա</t>
  </si>
  <si>
    <t>Էներգետիկ ծառայոււթ. ջեռուցում                                  / դիզ. վառելիք/</t>
  </si>
  <si>
    <t>Պարտադիր այլ վճարներ</t>
  </si>
  <si>
    <t>Մասնագիտական ծառայություններ</t>
  </si>
  <si>
    <t>Բյուջեով նախատեսված գումարը  I եռամսյակ /հազ. դրամ/</t>
  </si>
  <si>
    <t>Գրասենյակային նյութեր և հագուստ</t>
  </si>
  <si>
    <t>Կենց.և հանր. սննդի  նյութեր</t>
  </si>
  <si>
    <t>Մեքենաների  և սրքավորումմների ընթացիկ նորոգում  և պահանում</t>
  </si>
  <si>
    <t>Շենքերի կառույցների ընթացիկ նորոգում և պահպանում</t>
  </si>
  <si>
    <t xml:space="preserve"> &lt;&lt; 08 &gt;&gt; &lt;&lt; 04 &gt;&gt; 2025 թ.</t>
  </si>
  <si>
    <t>(2025 թվականի I եռամսյակ)</t>
  </si>
  <si>
    <t>Համակարգչային ծառայություններ</t>
  </si>
  <si>
    <t>Հատուկ նպատակային այլ նյութեր</t>
  </si>
  <si>
    <t>01.01.2025-31.03.2025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</si>
  <si>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</si>
  <si>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</si>
  <si>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</si>
  <si>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 xml:space="preserve">Պայմանագրի կնքման ամսաթիվը՝  &lt;&lt;   04&gt;&gt;   ապրիլ     2025թ.                            </t>
  </si>
  <si>
    <t xml:space="preserve"> Պայմանագրի համարը՝  ՀԿ 99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</si>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</sst>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"/>
  <sheetViews>
    <sheetView tabSelected="1" topLeftCell="A7" workbookViewId="0">
      <selection activeCell="M21" sqref="M21"/>
    </sheetView>
  </sheetViews>
  <sheetFormatPr defaultRowHeight="15" x14ac:dyDescent="0.25"/>
  <cols>
    <col min="1" max="1" width="5" style="17" customWidth="1"/>
    <col min="2" max="2" width="31" style="5" customWidth="1"/>
    <col min="3" max="3" width="9.42578125" style="5" customWidth="1"/>
    <col min="4" max="4" width="8.42578125" style="5" customWidth="1"/>
    <col min="5" max="5" width="13.85546875" style="5" customWidth="1"/>
    <col min="6" max="6" width="16.140625" style="5" customWidth="1"/>
    <col min="7" max="7" width="12.42578125" style="5" customWidth="1"/>
    <col min="8" max="8" width="14.42578125" style="5" customWidth="1"/>
    <col min="9" max="9" width="9.85546875" style="5" customWidth="1"/>
    <col min="10" max="10" width="16.28515625" style="5" customWidth="1"/>
    <col min="11" max="11" width="9.5703125" style="5" bestFit="1" customWidth="1"/>
    <col min="12" max="16384" width="9.140625" style="5"/>
  </cols>
  <sheetData>
    <row r="1" spans="1:17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7" ht="17.25" customHeight="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</row>
    <row r="3" spans="1:17" x14ac:dyDescent="0.25">
      <c r="A3" s="26" t="s">
        <v>34</v>
      </c>
      <c r="B3" s="26"/>
      <c r="C3" s="26"/>
      <c r="D3" s="26"/>
      <c r="E3" s="26"/>
      <c r="F3" s="26"/>
      <c r="G3" s="26"/>
      <c r="H3" s="26"/>
      <c r="I3" s="26"/>
      <c r="J3" s="26"/>
    </row>
    <row r="4" spans="1:17" ht="15" customHeight="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</row>
    <row r="5" spans="1:17" ht="15" customHeight="1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</row>
    <row r="6" spans="1:17" ht="15" customHeight="1" x14ac:dyDescent="0.25">
      <c r="A6" s="21" t="s">
        <v>41</v>
      </c>
      <c r="B6" s="21"/>
      <c r="C6" s="21"/>
      <c r="D6" s="21"/>
      <c r="E6" s="21"/>
      <c r="F6" s="21"/>
      <c r="G6" s="21"/>
      <c r="H6" s="21"/>
      <c r="I6" s="21"/>
      <c r="J6" s="21"/>
    </row>
    <row r="7" spans="1:17" ht="15" customHeight="1" x14ac:dyDescent="0.25">
      <c r="A7" s="21" t="s">
        <v>42</v>
      </c>
      <c r="B7" s="21"/>
      <c r="C7" s="21"/>
      <c r="D7" s="21"/>
      <c r="E7" s="21"/>
      <c r="F7" s="21"/>
      <c r="G7" s="21"/>
      <c r="H7" s="21"/>
      <c r="I7" s="21"/>
      <c r="J7" s="21"/>
    </row>
    <row r="8" spans="1:17" ht="15" customHeight="1" x14ac:dyDescent="0.25">
      <c r="A8" s="21" t="s">
        <v>2</v>
      </c>
      <c r="B8" s="21"/>
      <c r="C8" s="22" t="s">
        <v>16</v>
      </c>
      <c r="D8" s="22"/>
      <c r="E8" s="22"/>
      <c r="F8" s="22"/>
      <c r="G8" s="22"/>
      <c r="H8" s="22"/>
      <c r="I8" s="22"/>
      <c r="J8" s="22"/>
    </row>
    <row r="9" spans="1:17" x14ac:dyDescent="0.25">
      <c r="A9" s="27" t="s">
        <v>3</v>
      </c>
      <c r="B9" s="27"/>
      <c r="C9" s="27" t="s">
        <v>18</v>
      </c>
      <c r="D9" s="27"/>
      <c r="E9" s="27"/>
      <c r="F9" s="27"/>
      <c r="G9" s="27"/>
      <c r="H9" s="27"/>
      <c r="I9" s="27"/>
      <c r="J9" s="27"/>
    </row>
    <row r="10" spans="1:17" x14ac:dyDescent="0.25">
      <c r="A10" s="28" t="s">
        <v>43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7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7" ht="72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38</v>
      </c>
      <c r="F12" s="4" t="s">
        <v>39</v>
      </c>
      <c r="G12" s="4" t="s">
        <v>28</v>
      </c>
      <c r="H12" s="4" t="s">
        <v>8</v>
      </c>
      <c r="I12" s="4" t="s">
        <v>40</v>
      </c>
      <c r="J12" s="4" t="s">
        <v>9</v>
      </c>
    </row>
    <row r="13" spans="1:17" x14ac:dyDescent="0.25">
      <c r="A13" s="1">
        <v>1</v>
      </c>
      <c r="B13" s="1">
        <v>2</v>
      </c>
      <c r="C13" s="1">
        <v>3</v>
      </c>
      <c r="D13" s="2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7" ht="15" customHeight="1" x14ac:dyDescent="0.25">
      <c r="A14" s="4">
        <v>1</v>
      </c>
      <c r="B14" s="4" t="s">
        <v>10</v>
      </c>
      <c r="C14" s="4" t="s">
        <v>11</v>
      </c>
      <c r="D14" s="7"/>
      <c r="E14" s="8">
        <v>11947.4</v>
      </c>
      <c r="F14" s="6">
        <v>7508.5</v>
      </c>
      <c r="G14" s="8">
        <v>7558.8</v>
      </c>
      <c r="H14" s="9">
        <f>G14-F14</f>
        <v>50.300000000000182</v>
      </c>
      <c r="I14" s="29" t="s">
        <v>37</v>
      </c>
      <c r="J14" s="4"/>
      <c r="K14" s="10"/>
      <c r="M14" s="11"/>
    </row>
    <row r="15" spans="1:17" x14ac:dyDescent="0.25">
      <c r="A15" s="4">
        <v>2</v>
      </c>
      <c r="B15" s="4" t="s">
        <v>24</v>
      </c>
      <c r="C15" s="4" t="s">
        <v>12</v>
      </c>
      <c r="D15" s="7">
        <v>1809</v>
      </c>
      <c r="E15" s="8">
        <v>96</v>
      </c>
      <c r="F15" s="8">
        <v>136.1</v>
      </c>
      <c r="G15" s="8">
        <v>150</v>
      </c>
      <c r="H15" s="9">
        <f t="shared" ref="H15:H26" si="0">G15-F15</f>
        <v>13.900000000000006</v>
      </c>
      <c r="I15" s="30"/>
      <c r="J15" s="4"/>
      <c r="Q15" s="10"/>
    </row>
    <row r="16" spans="1:17" ht="24" x14ac:dyDescent="0.25">
      <c r="A16" s="4">
        <v>3</v>
      </c>
      <c r="B16" s="4" t="s">
        <v>25</v>
      </c>
      <c r="C16" s="4" t="s">
        <v>23</v>
      </c>
      <c r="D16" s="6">
        <v>3585</v>
      </c>
      <c r="E16" s="8">
        <v>1720.8</v>
      </c>
      <c r="F16" s="8">
        <v>750</v>
      </c>
      <c r="G16" s="8">
        <v>950</v>
      </c>
      <c r="H16" s="9">
        <f t="shared" si="0"/>
        <v>200</v>
      </c>
      <c r="I16" s="30"/>
      <c r="J16" s="4"/>
      <c r="K16" s="10"/>
    </row>
    <row r="17" spans="1:14 16384:16384" ht="24" x14ac:dyDescent="0.25">
      <c r="A17" s="4">
        <v>4</v>
      </c>
      <c r="B17" s="4" t="s">
        <v>22</v>
      </c>
      <c r="C17" s="4" t="s">
        <v>11</v>
      </c>
      <c r="D17" s="6"/>
      <c r="E17" s="8">
        <v>15</v>
      </c>
      <c r="F17" s="8">
        <v>15</v>
      </c>
      <c r="G17" s="8">
        <v>15</v>
      </c>
      <c r="H17" s="9">
        <f t="shared" si="0"/>
        <v>0</v>
      </c>
      <c r="I17" s="30"/>
      <c r="J17" s="4"/>
      <c r="K17" s="10"/>
    </row>
    <row r="18" spans="1:14 16384:16384" ht="23.25" customHeight="1" x14ac:dyDescent="0.25">
      <c r="A18" s="4">
        <v>5</v>
      </c>
      <c r="B18" s="4" t="s">
        <v>21</v>
      </c>
      <c r="C18" s="4" t="s">
        <v>11</v>
      </c>
      <c r="D18" s="6"/>
      <c r="E18" s="8">
        <v>0</v>
      </c>
      <c r="F18" s="8">
        <v>0</v>
      </c>
      <c r="G18" s="8">
        <v>50</v>
      </c>
      <c r="H18" s="9">
        <f t="shared" si="0"/>
        <v>50</v>
      </c>
      <c r="I18" s="30"/>
      <c r="J18" s="4"/>
      <c r="K18" s="10"/>
    </row>
    <row r="19" spans="1:14 16384:16384" ht="23.25" customHeight="1" x14ac:dyDescent="0.25">
      <c r="A19" s="4">
        <v>6</v>
      </c>
      <c r="B19" s="4" t="s">
        <v>35</v>
      </c>
      <c r="C19" s="4" t="s">
        <v>11</v>
      </c>
      <c r="D19" s="6"/>
      <c r="E19" s="8"/>
      <c r="F19" s="8"/>
      <c r="G19" s="8">
        <v>110</v>
      </c>
      <c r="H19" s="9">
        <f t="shared" si="0"/>
        <v>110</v>
      </c>
      <c r="I19" s="30"/>
      <c r="J19" s="4"/>
      <c r="K19" s="10"/>
    </row>
    <row r="20" spans="1:14 16384:16384" ht="23.25" customHeight="1" x14ac:dyDescent="0.25">
      <c r="A20" s="4">
        <v>7</v>
      </c>
      <c r="B20" s="4" t="s">
        <v>27</v>
      </c>
      <c r="C20" s="4" t="s">
        <v>11</v>
      </c>
      <c r="D20" s="6"/>
      <c r="E20" s="8">
        <v>0</v>
      </c>
      <c r="F20" s="8">
        <v>0</v>
      </c>
      <c r="G20" s="8">
        <v>0</v>
      </c>
      <c r="H20" s="9">
        <f t="shared" si="0"/>
        <v>0</v>
      </c>
      <c r="I20" s="30"/>
      <c r="J20" s="4"/>
      <c r="K20" s="10"/>
    </row>
    <row r="21" spans="1:14 16384:16384" ht="24" x14ac:dyDescent="0.25">
      <c r="A21" s="4">
        <v>8</v>
      </c>
      <c r="B21" s="4" t="s">
        <v>32</v>
      </c>
      <c r="C21" s="4" t="s">
        <v>11</v>
      </c>
      <c r="D21" s="6"/>
      <c r="E21" s="8"/>
      <c r="F21" s="8"/>
      <c r="G21" s="8">
        <v>50</v>
      </c>
      <c r="H21" s="9">
        <f t="shared" si="0"/>
        <v>50</v>
      </c>
      <c r="I21" s="30"/>
      <c r="J21" s="4"/>
      <c r="K21" s="10"/>
    </row>
    <row r="22" spans="1:14 16384:16384" ht="24" x14ac:dyDescent="0.25">
      <c r="A22" s="4">
        <v>9</v>
      </c>
      <c r="B22" s="4" t="s">
        <v>31</v>
      </c>
      <c r="C22" s="4" t="s">
        <v>11</v>
      </c>
      <c r="D22" s="6"/>
      <c r="E22" s="8"/>
      <c r="F22" s="8"/>
      <c r="G22" s="8">
        <v>50</v>
      </c>
      <c r="H22" s="9">
        <f t="shared" si="0"/>
        <v>50</v>
      </c>
      <c r="I22" s="30"/>
      <c r="J22" s="4"/>
      <c r="K22" s="10"/>
    </row>
    <row r="23" spans="1:14 16384:16384" ht="21.75" customHeight="1" x14ac:dyDescent="0.25">
      <c r="A23" s="4">
        <v>10</v>
      </c>
      <c r="B23" s="4" t="s">
        <v>29</v>
      </c>
      <c r="C23" s="4" t="s">
        <v>11</v>
      </c>
      <c r="D23" s="6"/>
      <c r="E23" s="8"/>
      <c r="F23" s="8"/>
      <c r="G23" s="8">
        <v>50</v>
      </c>
      <c r="H23" s="9">
        <f t="shared" si="0"/>
        <v>50</v>
      </c>
      <c r="I23" s="30"/>
      <c r="J23" s="4"/>
      <c r="K23" s="10"/>
    </row>
    <row r="24" spans="1:14 16384:16384" ht="25.5" customHeight="1" x14ac:dyDescent="0.25">
      <c r="A24" s="4">
        <v>11</v>
      </c>
      <c r="B24" s="4" t="s">
        <v>30</v>
      </c>
      <c r="C24" s="4" t="s">
        <v>11</v>
      </c>
      <c r="D24" s="6"/>
      <c r="E24" s="8">
        <v>142.4</v>
      </c>
      <c r="F24" s="8">
        <v>142.4</v>
      </c>
      <c r="G24" s="8">
        <v>350</v>
      </c>
      <c r="H24" s="9">
        <f t="shared" si="0"/>
        <v>207.6</v>
      </c>
      <c r="I24" s="31"/>
      <c r="J24" s="4"/>
      <c r="M24" s="10"/>
    </row>
    <row r="25" spans="1:14 16384:16384" ht="24" customHeight="1" x14ac:dyDescent="0.25">
      <c r="A25" s="4">
        <v>12</v>
      </c>
      <c r="B25" s="4" t="s">
        <v>36</v>
      </c>
      <c r="C25" s="4"/>
      <c r="D25" s="6"/>
      <c r="E25" s="8">
        <v>17.2</v>
      </c>
      <c r="F25" s="8">
        <v>17.2</v>
      </c>
      <c r="G25" s="8">
        <v>30</v>
      </c>
      <c r="H25" s="9"/>
      <c r="I25" s="12"/>
      <c r="J25" s="4"/>
      <c r="M25" s="10"/>
    </row>
    <row r="26" spans="1:14 16384:16384" ht="24" customHeight="1" x14ac:dyDescent="0.25">
      <c r="A26" s="4">
        <v>13</v>
      </c>
      <c r="B26" s="4" t="s">
        <v>26</v>
      </c>
      <c r="C26" s="4" t="s">
        <v>11</v>
      </c>
      <c r="D26" s="6"/>
      <c r="E26" s="8">
        <v>6</v>
      </c>
      <c r="F26" s="8">
        <v>6</v>
      </c>
      <c r="G26" s="8">
        <v>30</v>
      </c>
      <c r="H26" s="9">
        <f t="shared" si="0"/>
        <v>24</v>
      </c>
      <c r="I26" s="12"/>
      <c r="J26" s="4"/>
      <c r="M26" s="10"/>
    </row>
    <row r="27" spans="1:14 16384:16384" ht="38.25" customHeight="1" x14ac:dyDescent="0.25">
      <c r="A27" s="4"/>
      <c r="B27" s="14" t="s">
        <v>13</v>
      </c>
      <c r="C27" s="4"/>
      <c r="D27" s="4"/>
      <c r="E27" s="13">
        <f t="shared" ref="E27:H27" si="1">SUM(E14:E26)</f>
        <v>13944.8</v>
      </c>
      <c r="F27" s="13">
        <f t="shared" si="1"/>
        <v>8575.2000000000007</v>
      </c>
      <c r="G27" s="13">
        <f t="shared" si="1"/>
        <v>9393.7999999999993</v>
      </c>
      <c r="H27" s="13">
        <f t="shared" si="1"/>
        <v>805.80000000000018</v>
      </c>
      <c r="I27" s="14"/>
      <c r="J27" s="4"/>
      <c r="M27" s="10"/>
      <c r="XFD27" s="5">
        <f>SUM(A27:XFC27)</f>
        <v>32719.599999999999</v>
      </c>
    </row>
    <row r="28" spans="1:14 16384:16384" ht="24" customHeight="1" x14ac:dyDescent="0.25">
      <c r="A28" s="3"/>
      <c r="B28" s="18"/>
      <c r="C28" s="3"/>
      <c r="D28" s="3"/>
      <c r="E28" s="19"/>
      <c r="F28" s="19"/>
      <c r="G28" s="19"/>
      <c r="H28" s="19"/>
      <c r="I28" s="18"/>
      <c r="J28" s="3"/>
      <c r="M28" s="10"/>
    </row>
    <row r="29" spans="1:14 16384:16384" ht="24.75" customHeight="1" x14ac:dyDescent="0.25">
      <c r="A29" s="3"/>
      <c r="B29" s="18"/>
      <c r="C29" s="3"/>
      <c r="D29" s="3"/>
      <c r="E29" s="19"/>
      <c r="F29" s="19"/>
      <c r="G29" s="19"/>
      <c r="H29" s="19"/>
      <c r="I29" s="18"/>
      <c r="J29" s="3"/>
      <c r="M29" s="10"/>
    </row>
    <row r="30" spans="1:14 16384:16384" ht="15.75" x14ac:dyDescent="0.25">
      <c r="A30" s="15"/>
      <c r="B30" s="16" t="s">
        <v>17</v>
      </c>
      <c r="C30" s="24"/>
      <c r="D30" s="24"/>
      <c r="E30" s="24"/>
      <c r="F30" s="23" t="s">
        <v>19</v>
      </c>
      <c r="G30" s="23"/>
      <c r="H30" s="23"/>
      <c r="I30" s="15"/>
      <c r="J30" s="15"/>
      <c r="M30" s="10"/>
      <c r="N30" s="10"/>
    </row>
    <row r="31" spans="1:14 16384:16384" ht="15.75" x14ac:dyDescent="0.25">
      <c r="A31" s="15"/>
      <c r="B31" s="16" t="s">
        <v>15</v>
      </c>
      <c r="C31" s="15"/>
      <c r="D31" s="15"/>
      <c r="E31" s="15"/>
      <c r="F31" s="23" t="s">
        <v>20</v>
      </c>
      <c r="G31" s="23"/>
      <c r="H31" s="23"/>
      <c r="I31" s="15"/>
      <c r="J31" s="15"/>
      <c r="M31" s="10"/>
    </row>
    <row r="32" spans="1:14 16384:16384" x14ac:dyDescent="0.25">
      <c r="G32" s="10"/>
    </row>
    <row r="33" spans="8:11" x14ac:dyDescent="0.25">
      <c r="K33" s="10"/>
    </row>
    <row r="38" spans="8:11" x14ac:dyDescent="0.25">
      <c r="H38" s="10"/>
    </row>
    <row r="40" spans="8:11" x14ac:dyDescent="0.25">
      <c r="H40" s="10"/>
    </row>
  </sheetData>
  <mergeCells count="16">
    <mergeCell ref="F31:H31"/>
    <mergeCell ref="C30:E30"/>
    <mergeCell ref="A1:J1"/>
    <mergeCell ref="A2:J2"/>
    <mergeCell ref="A3:J3"/>
    <mergeCell ref="A8:B8"/>
    <mergeCell ref="A9:B9"/>
    <mergeCell ref="C9:J9"/>
    <mergeCell ref="A10:J11"/>
    <mergeCell ref="I14:I24"/>
    <mergeCell ref="F30:H30"/>
    <mergeCell ref="A4:J4"/>
    <mergeCell ref="A5:J5"/>
    <mergeCell ref="A6:J6"/>
    <mergeCell ref="A7:J7"/>
    <mergeCell ref="C8:J8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2025-04-06T09:56:13Z</dcterms:modified>
</cp:coreProperties>
</file>